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4QaOyygm0LspZuRk4XqeVkWosD0dldYxtzQ81qfRJUTwjKPfhyJUuxFbtLELNQG4cHgSBpwnqBczELhY6CJhCg==" workbookSaltValue="o+9auDD2X5PmBxUHbTu8Cw==" workbookSpinCount="100000" lockStructure="1"/>
  <bookViews>
    <workbookView xWindow="4830" yWindow="2955" windowWidth="16500" windowHeight="12210"/>
  </bookViews>
  <sheets>
    <sheet name="Hoja N° 012" sheetId="2" r:id="rId1"/>
    <sheet name="Indicaciones" sheetId="4" r:id="rId2"/>
  </sheets>
  <calcPr calcId="152511"/>
</workbook>
</file>

<file path=xl/calcChain.xml><?xml version="1.0" encoding="utf-8"?>
<calcChain xmlns="http://schemas.openxmlformats.org/spreadsheetml/2006/main">
  <c r="O53" i="2" l="1"/>
  <c r="M53" i="2"/>
  <c r="K53" i="2"/>
  <c r="I53" i="2"/>
  <c r="G53" i="2"/>
  <c r="E53" i="2"/>
  <c r="Q47" i="2" l="1"/>
  <c r="Q48" i="2"/>
  <c r="Q36" i="2"/>
  <c r="Q37" i="2"/>
  <c r="Q25" i="2"/>
  <c r="Q26" i="2"/>
  <c r="E50" i="2" l="1"/>
  <c r="O50" i="2" l="1"/>
  <c r="M50" i="2"/>
  <c r="K50" i="2"/>
  <c r="I50" i="2"/>
  <c r="G50" i="2"/>
  <c r="Q46" i="2"/>
  <c r="O44" i="2"/>
  <c r="M44" i="2"/>
  <c r="K44" i="2"/>
  <c r="I44" i="2"/>
  <c r="G44" i="2"/>
  <c r="E44" i="2"/>
  <c r="O39" i="2"/>
  <c r="M39" i="2"/>
  <c r="K39" i="2"/>
  <c r="I39" i="2"/>
  <c r="G39" i="2"/>
  <c r="E39" i="2"/>
  <c r="Q35" i="2"/>
  <c r="O33" i="2"/>
  <c r="M33" i="2"/>
  <c r="K33" i="2"/>
  <c r="I33" i="2"/>
  <c r="G33" i="2"/>
  <c r="E33" i="2"/>
  <c r="Q50" i="2" l="1"/>
  <c r="Q39" i="2"/>
  <c r="O28" i="2" l="1"/>
  <c r="O55" i="2" s="1"/>
  <c r="M28" i="2"/>
  <c r="M55" i="2" s="1"/>
  <c r="K28" i="2"/>
  <c r="K55" i="2" s="1"/>
  <c r="I28" i="2"/>
  <c r="I55" i="2" s="1"/>
  <c r="G28" i="2"/>
  <c r="G55" i="2" s="1"/>
  <c r="E28" i="2"/>
  <c r="E55" i="2" s="1"/>
  <c r="Q24" i="2" l="1"/>
  <c r="Q28" i="2" s="1"/>
  <c r="Q55" i="2" s="1"/>
  <c r="I22" i="2"/>
  <c r="O22" i="2"/>
  <c r="M22" i="2"/>
  <c r="K22" i="2"/>
  <c r="G22" i="2"/>
  <c r="E22" i="2"/>
</calcChain>
</file>

<file path=xl/sharedStrings.xml><?xml version="1.0" encoding="utf-8"?>
<sst xmlns="http://schemas.openxmlformats.org/spreadsheetml/2006/main" count="69" uniqueCount="50">
  <si>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</si>
  <si>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</si>
  <si>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</si>
  <si>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</si>
  <si>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</si>
  <si>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</si>
  <si>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N°</t>
  </si>
  <si>
    <t>I.</t>
  </si>
  <si>
    <t>II.</t>
  </si>
  <si>
    <t>III.</t>
  </si>
  <si>
    <t>INDIVIDUOS</t>
  </si>
  <si>
    <t>Nota:</t>
  </si>
  <si>
    <t>INSTITUCIONES PÚBLICAS</t>
  </si>
  <si>
    <t>EMPRESAS PRIVADAS</t>
  </si>
  <si>
    <r>
      <t xml:space="preserve">Aplicar el </t>
    </r>
    <r>
      <rPr>
        <b/>
        <i/>
        <sz val="11"/>
        <rFont val="Cambria"/>
        <family val="1"/>
      </rPr>
      <t>principio del devengado</t>
    </r>
    <r>
      <rPr>
        <sz val="11"/>
        <rFont val="Cambria"/>
        <family val="1"/>
      </rPr>
      <t xml:space="preserve">, el cual supone que los </t>
    </r>
    <r>
      <rPr>
        <b/>
        <i/>
        <sz val="11"/>
        <rFont val="Cambria"/>
        <family val="1"/>
      </rPr>
      <t>ingresos brutos deben registrarse cuando se concreta el hecho económico que las produce, más allá de que si éste fue cobrado, facturado o contratado.</t>
    </r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</si>
  <si>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Ingresos por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</si>
  <si>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Ingresos por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</si>
  <si>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Ingresos por envíos con origen en el exterior y destino en el Perú.</t>
    </r>
  </si>
  <si>
    <t>Aplicar el principio del devengado.</t>
  </si>
  <si>
    <t>Registrar los ingresos brutos postales (Sin IGV).</t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</si>
  <si>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</si>
  <si>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</si>
  <si>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RUTA DE ENVÍO</t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</si>
  <si>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Ingresos por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</si>
  <si>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Ingresos por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</si>
  <si>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Ingresos por envíos con origen en el exterior y destino en el Perú.</t>
    </r>
  </si>
  <si>
    <t>INGRESO POSTAL</t>
  </si>
  <si>
    <t>Cantidad de dinero que los concesionarios perciben por prestar servicios postales.</t>
  </si>
  <si>
    <r>
      <t>1. INDIVIDUOS:</t>
    </r>
    <r>
      <rPr>
        <sz val="11"/>
        <color theme="1"/>
        <rFont val="Cambria"/>
        <family val="1"/>
      </rPr>
      <t xml:space="preserve"> Ingresos por envíos cuyo usuario remitente es una Personal Natural.</t>
    </r>
  </si>
  <si>
    <r>
      <t xml:space="preserve">2. INSTITUCIONES PÚBLICAS: </t>
    </r>
    <r>
      <rPr>
        <sz val="11"/>
        <color theme="1"/>
        <rFont val="Cambria"/>
        <family val="1"/>
      </rPr>
      <t>Ingresos por envíos cuyo usuario remitente es una Institución Pública que pertenece a los Gobiernos Locales, Gobiernos Regionales o Gobierno Nacional.</t>
    </r>
  </si>
  <si>
    <r>
      <t xml:space="preserve">3. EMPRESAS PRIVADAS: </t>
    </r>
    <r>
      <rPr>
        <sz val="11"/>
        <color theme="1"/>
        <rFont val="Cambria"/>
        <family val="1"/>
      </rPr>
      <t>Ingresos por envíos cuyo usuario remitente es una Empresa Privada tales como:</t>
    </r>
  </si>
  <si>
    <r>
      <t xml:space="preserve">EMPRESAS DE AGUA POTABLE: </t>
    </r>
    <r>
      <rPr>
        <sz val="11"/>
        <color theme="1"/>
        <rFont val="Cambria"/>
        <family val="1"/>
      </rPr>
      <t>Ingresos por envíos cuyo usuario remitente es una empresa prestadora del servicio de Agua Potable.</t>
    </r>
  </si>
  <si>
    <r>
      <t xml:space="preserve">EMPRESAS DE ENERGIA ELÉCTRICA: </t>
    </r>
    <r>
      <rPr>
        <sz val="11"/>
        <color theme="1"/>
        <rFont val="Cambria"/>
        <family val="1"/>
      </rPr>
      <t>Ingresos por envíos cuyo usuario remitente es una empresa prestadora del servicio de Energia Eléctrica.</t>
    </r>
  </si>
  <si>
    <r>
      <t xml:space="preserve">EMPRESAS DE GAS: </t>
    </r>
    <r>
      <rPr>
        <sz val="11"/>
        <color theme="1"/>
        <rFont val="Cambria"/>
        <family val="1"/>
      </rPr>
      <t>Ingresos por envíos cuyo usuario remitente es una empresa prestadora del servicio de Gas Natural.</t>
    </r>
  </si>
  <si>
    <r>
      <t xml:space="preserve">EMPRESAS DE TELEFONÍA E INTERNET: </t>
    </r>
    <r>
      <rPr>
        <sz val="11"/>
        <color theme="1"/>
        <rFont val="Cambria"/>
        <family val="1"/>
      </rPr>
      <t>Ingresos por envíos cuyo usuario remitente es una empresa operadora del servicio de Telefonía y/o Internet.</t>
    </r>
  </si>
  <si>
    <r>
      <t xml:space="preserve">EMPRESAS DE TV POR CABLE: </t>
    </r>
    <r>
      <rPr>
        <sz val="11"/>
        <color theme="1"/>
        <rFont val="Cambria"/>
        <family val="1"/>
      </rPr>
      <t>Ingresos por envíos cuyo usuario remitente es una empresa operadora del servicio de TV por Cable.</t>
    </r>
  </si>
  <si>
    <r>
      <t xml:space="preserve">EMPRESAS DEL SECTOR FINANCIERO: </t>
    </r>
    <r>
      <rPr>
        <sz val="11"/>
        <color theme="1"/>
        <rFont val="Cambria"/>
        <family val="1"/>
      </rPr>
      <t>Ingresos por envíos cuyo usuario remitente es una empresa que pertenece al Sector Financiero.</t>
    </r>
  </si>
  <si>
    <r>
      <t xml:space="preserve">EMPRESAS DEL SISTEMA AFP Y SEGUROS: </t>
    </r>
    <r>
      <rPr>
        <sz val="11"/>
        <color theme="1"/>
        <rFont val="Cambria"/>
        <family val="1"/>
      </rPr>
      <t>Ingresos por envíos cuyo usuario remitente es una empresa que pertenece al Sistema Privado de Pensiones, AFP y Seguros.</t>
    </r>
  </si>
  <si>
    <r>
      <t xml:space="preserve">EMPRESAS DEL SECTOR COMERCIO: </t>
    </r>
    <r>
      <rPr>
        <sz val="11"/>
        <color theme="1"/>
        <rFont val="Cambria"/>
        <family val="1"/>
      </rPr>
      <t>Ingresos por envíos cuyo usuario remitente es una empresa que se dedica al comercio, es decir que adquieren bienes o mercancías (productos terminados) para su venta posterior.</t>
    </r>
  </si>
  <si>
    <r>
      <t xml:space="preserve">EMPRESAS DEL SECTOR INDUSTRIA: </t>
    </r>
    <r>
      <rPr>
        <sz val="11"/>
        <color theme="1"/>
        <rFont val="Cambria"/>
        <family val="1"/>
      </rPr>
      <t>Ingresos por envíos cuyo usuario remitente es una empresa que se dedica a la producción de bienes y servicios.</t>
    </r>
  </si>
  <si>
    <r>
      <t xml:space="preserve">OTRAS EMPRESAS: </t>
    </r>
    <r>
      <rPr>
        <sz val="11"/>
        <color theme="1"/>
        <rFont val="Cambria"/>
        <family val="1"/>
      </rPr>
      <t>Ingresos por envíos cuyo usuario remitente es una empresa que pertenece a otro tipo de Sector.</t>
    </r>
  </si>
  <si>
    <t>OBSERVACIONES</t>
  </si>
  <si>
    <t>INGRESO BRUTO TOTAL</t>
  </si>
  <si>
    <t>TIPO DE CLIENTE REMITENTE</t>
  </si>
  <si>
    <t>HOJA N° 012 - INGRESOS BRUTOS SEGUN RUTA DE ENVIO Y TIPO DE CLIENTE REMITENTE</t>
  </si>
  <si>
    <r>
      <t xml:space="preserve">Registrar el </t>
    </r>
    <r>
      <rPr>
        <b/>
        <i/>
        <sz val="11"/>
        <rFont val="Cambria"/>
        <family val="1"/>
      </rPr>
      <t>monto total de los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ingresos brutos</t>
    </r>
    <r>
      <rPr>
        <sz val="11"/>
        <rFont val="Cambria"/>
        <family val="1"/>
      </rPr>
      <t xml:space="preserve"> expresados en soles (S/), sin IGV,  que fueron recibidos por la prestación de los servicios postales respecto a los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cliente remitente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monto de ingresos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</si>
  <si>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monto total de los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ingresos brutos</t>
    </r>
    <r>
      <rPr>
        <sz val="11"/>
        <rFont val="Cambria"/>
        <family val="1"/>
      </rPr>
      <t xml:space="preserve"> expresados en soles (S/), sin IGV,  que fueron recibidos por la prestación de los servicios postales respecto a los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cliente remitente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monto de ingresos brutos que fueron recibidos de otros concesionarios postales por concepto de subcontratación.</t>
    </r>
  </si>
  <si>
    <t>TIPO DE CLIENTE REMITENTE: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</si>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</sst>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14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0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indent="1"/>
    </xf>
    <xf numFmtId="0" fontId="8" fillId="4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lef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18" xfId="2" applyFont="1" applyFill="1" applyBorder="1" applyAlignment="1">
      <alignment horizontal="left" vertical="center" indent="1"/>
    </xf>
    <xf numFmtId="0" fontId="3" fillId="2" borderId="19" xfId="2" applyFont="1" applyFill="1" applyBorder="1" applyAlignment="1">
      <alignment horizontal="left" vertical="center" indent="1"/>
    </xf>
    <xf numFmtId="0" fontId="3" fillId="2" borderId="20" xfId="2" applyFont="1" applyFill="1" applyBorder="1" applyAlignment="1">
      <alignment horizontal="left" vertical="center" indent="1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26" xfId="2" applyFont="1" applyFill="1" applyBorder="1" applyAlignment="1">
      <alignment horizontal="left" vertical="center" indent="1"/>
    </xf>
    <xf numFmtId="0" fontId="3" fillId="3" borderId="27" xfId="2" applyFont="1" applyFill="1" applyBorder="1" applyAlignment="1">
      <alignment horizontal="left" vertical="center" indent="1"/>
    </xf>
    <xf numFmtId="0" fontId="3" fillId="3" borderId="28" xfId="2" applyFont="1" applyFill="1" applyBorder="1" applyAlignment="1">
      <alignment horizontal="left" vertical="center" indent="1"/>
    </xf>
    <xf numFmtId="0" fontId="3" fillId="3" borderId="29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30" xfId="2" applyFont="1" applyFill="1" applyBorder="1" applyAlignment="1">
      <alignment horizontal="left" vertical="center" indent="1"/>
    </xf>
    <xf numFmtId="0" fontId="3" fillId="3" borderId="31" xfId="2" applyFont="1" applyFill="1" applyBorder="1" applyAlignment="1">
      <alignment horizontal="left" vertical="center" indent="3"/>
    </xf>
    <xf numFmtId="0" fontId="3" fillId="3" borderId="32" xfId="2" applyFont="1" applyFill="1" applyBorder="1" applyAlignment="1">
      <alignment horizontal="left" vertical="center" indent="1"/>
    </xf>
    <xf numFmtId="0" fontId="3" fillId="3" borderId="33" xfId="2" applyFont="1" applyFill="1" applyBorder="1" applyAlignment="1">
      <alignment horizontal="left" vertical="center" indent="1"/>
    </xf>
    <xf numFmtId="0" fontId="3" fillId="3" borderId="29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wrapText="1" indent="3"/>
    </xf>
    <xf numFmtId="0" fontId="3" fillId="3" borderId="30" xfId="2" applyFont="1" applyFill="1" applyBorder="1" applyAlignment="1">
      <alignment horizontal="left" vertical="center" wrapText="1" indent="3"/>
    </xf>
    <xf numFmtId="0" fontId="3" fillId="3" borderId="29" xfId="2" applyFont="1" applyFill="1" applyBorder="1" applyAlignment="1">
      <alignment horizontal="left" vertical="center" indent="6"/>
    </xf>
    <xf numFmtId="0" fontId="3" fillId="3" borderId="0" xfId="2" applyFont="1" applyFill="1" applyBorder="1" applyAlignment="1">
      <alignment horizontal="left" vertical="center" indent="4"/>
    </xf>
    <xf numFmtId="0" fontId="3" fillId="3" borderId="30" xfId="2" applyFont="1" applyFill="1" applyBorder="1" applyAlignment="1">
      <alignment horizontal="left" vertical="center" indent="4"/>
    </xf>
    <xf numFmtId="0" fontId="3" fillId="3" borderId="29" xfId="2" applyFont="1" applyFill="1" applyBorder="1" applyAlignment="1">
      <alignment horizontal="left" vertical="center" wrapText="1" indent="6"/>
    </xf>
    <xf numFmtId="0" fontId="3" fillId="3" borderId="0" xfId="2" applyFont="1" applyFill="1" applyBorder="1" applyAlignment="1">
      <alignment horizontal="left" vertical="center" wrapText="1" indent="6"/>
    </xf>
    <xf numFmtId="0" fontId="3" fillId="3" borderId="30" xfId="2" applyFont="1" applyFill="1" applyBorder="1" applyAlignment="1">
      <alignment horizontal="left" vertical="center" wrapText="1" indent="6"/>
    </xf>
    <xf numFmtId="0" fontId="5" fillId="3" borderId="29" xfId="2" applyFont="1" applyFill="1" applyBorder="1" applyAlignment="1">
      <alignment horizontal="left" vertical="center" wrapText="1" indent="6"/>
    </xf>
    <xf numFmtId="0" fontId="5" fillId="3" borderId="31" xfId="2" applyFont="1" applyFill="1" applyBorder="1" applyAlignment="1">
      <alignment horizontal="left" vertical="center" wrapText="1" indent="3"/>
    </xf>
    <xf numFmtId="0" fontId="3" fillId="3" borderId="32" xfId="2" applyFont="1" applyFill="1" applyBorder="1" applyAlignment="1">
      <alignment horizontal="left" vertical="center" wrapText="1" indent="3"/>
    </xf>
    <xf numFmtId="0" fontId="3" fillId="3" borderId="33" xfId="2" applyFont="1" applyFill="1" applyBorder="1" applyAlignment="1">
      <alignment horizontal="left" vertical="center" wrapText="1" indent="3"/>
    </xf>
    <xf numFmtId="0" fontId="5" fillId="2" borderId="0" xfId="2" applyFont="1" applyFill="1" applyBorder="1" applyAlignment="1">
      <alignment horizontal="left" vertical="center" wrapText="1" indent="3"/>
    </xf>
    <xf numFmtId="0" fontId="3" fillId="2" borderId="0" xfId="2" applyFont="1" applyFill="1" applyBorder="1" applyAlignment="1">
      <alignment horizontal="left" vertical="center" wrapText="1" indent="3"/>
    </xf>
    <xf numFmtId="0" fontId="3" fillId="2" borderId="23" xfId="2" applyFont="1" applyFill="1" applyBorder="1" applyAlignment="1">
      <alignment horizontal="left" vertical="center" indent="1"/>
    </xf>
    <xf numFmtId="0" fontId="3" fillId="2" borderId="24" xfId="2" applyFont="1" applyFill="1" applyBorder="1" applyAlignment="1">
      <alignment horizontal="left" vertical="center" indent="1"/>
    </xf>
    <xf numFmtId="0" fontId="3" fillId="2" borderId="25" xfId="2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indent="1"/>
    </xf>
    <xf numFmtId="0" fontId="3" fillId="5" borderId="26" xfId="0" applyFont="1" applyFill="1" applyBorder="1" applyAlignment="1">
      <alignment horizontal="left" vertical="center" indent="3"/>
    </xf>
    <xf numFmtId="0" fontId="3" fillId="5" borderId="27" xfId="0" applyFont="1" applyFill="1" applyBorder="1" applyAlignment="1">
      <alignment horizontal="left" vertical="center" indent="1"/>
    </xf>
    <xf numFmtId="0" fontId="3" fillId="5" borderId="28" xfId="0" applyFont="1" applyFill="1" applyBorder="1" applyAlignment="1">
      <alignment horizontal="left" vertical="center" indent="1"/>
    </xf>
    <xf numFmtId="0" fontId="3" fillId="5" borderId="31" xfId="0" applyFont="1" applyFill="1" applyBorder="1" applyAlignment="1">
      <alignment horizontal="left" vertical="center" indent="3"/>
    </xf>
    <xf numFmtId="0" fontId="3" fillId="5" borderId="32" xfId="0" applyFont="1" applyFill="1" applyBorder="1" applyAlignment="1">
      <alignment horizontal="left" vertical="center" indent="1"/>
    </xf>
    <xf numFmtId="0" fontId="3" fillId="5" borderId="33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3"/>
    </xf>
    <xf numFmtId="0" fontId="7" fillId="4" borderId="1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7" fillId="4" borderId="45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 wrapText="1" indent="1"/>
    </xf>
    <xf numFmtId="0" fontId="10" fillId="5" borderId="11" xfId="0" applyFont="1" applyFill="1" applyBorder="1" applyAlignment="1">
      <alignment horizontal="left" vertical="center" wrapText="1" indent="1"/>
    </xf>
    <xf numFmtId="0" fontId="10" fillId="5" borderId="12" xfId="0" applyFont="1" applyFill="1" applyBorder="1" applyAlignment="1">
      <alignment horizontal="left" vertical="center" wrapText="1" indent="1"/>
    </xf>
    <xf numFmtId="0" fontId="10" fillId="5" borderId="13" xfId="0" applyFont="1" applyFill="1" applyBorder="1" applyAlignment="1">
      <alignment horizontal="left" vertical="center" wrapText="1" indent="1"/>
    </xf>
    <xf numFmtId="0" fontId="10" fillId="5" borderId="0" xfId="0" applyFont="1" applyFill="1" applyBorder="1" applyAlignment="1">
      <alignment horizontal="left" vertical="center" wrapText="1" indent="1"/>
    </xf>
    <xf numFmtId="0" fontId="10" fillId="5" borderId="14" xfId="0" applyFont="1" applyFill="1" applyBorder="1" applyAlignment="1">
      <alignment horizontal="left" vertical="center" wrapText="1" indent="1"/>
    </xf>
    <xf numFmtId="0" fontId="10" fillId="5" borderId="15" xfId="0" applyFont="1" applyFill="1" applyBorder="1" applyAlignment="1">
      <alignment horizontal="left" vertical="center" wrapText="1" indent="1"/>
    </xf>
    <xf numFmtId="0" fontId="10" fillId="5" borderId="16" xfId="0" applyFont="1" applyFill="1" applyBorder="1" applyAlignment="1">
      <alignment horizontal="left" vertical="center" wrapText="1" indent="1"/>
    </xf>
    <xf numFmtId="0" fontId="10" fillId="5" borderId="17" xfId="0" applyFont="1" applyFill="1" applyBorder="1" applyAlignment="1">
      <alignment horizontal="left" vertical="center" wrapText="1" indent="1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44" xfId="0" applyFont="1" applyFill="1" applyBorder="1" applyAlignment="1" applyProtection="1">
      <alignment horizontal="left" vertical="center" wrapText="1" indent="1"/>
      <protection locked="0"/>
    </xf>
    <xf numFmtId="0" fontId="5" fillId="3" borderId="29" xfId="2" applyFont="1" applyFill="1" applyBorder="1" applyAlignment="1">
      <alignment horizontal="left" vertical="center" wrapText="1" indent="6"/>
    </xf>
    <xf numFmtId="0" fontId="5" fillId="3" borderId="0" xfId="2" applyFont="1" applyFill="1" applyBorder="1" applyAlignment="1">
      <alignment horizontal="left" vertical="center" wrapText="1" indent="6"/>
    </xf>
    <xf numFmtId="0" fontId="5" fillId="3" borderId="30" xfId="2" applyFont="1" applyFill="1" applyBorder="1" applyAlignment="1">
      <alignment horizontal="left" vertical="center" wrapText="1" indent="6"/>
    </xf>
    <xf numFmtId="0" fontId="5" fillId="3" borderId="29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wrapText="1" indent="3"/>
    </xf>
    <xf numFmtId="0" fontId="3" fillId="3" borderId="30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wrapText="1" indent="6"/>
    </xf>
    <xf numFmtId="0" fontId="3" fillId="3" borderId="30" xfId="2" applyFont="1" applyFill="1" applyBorder="1" applyAlignment="1">
      <alignment horizontal="left" vertical="center" wrapText="1" indent="6"/>
    </xf>
    <xf numFmtId="0" fontId="3" fillId="3" borderId="29" xfId="2" applyFont="1" applyFill="1" applyBorder="1" applyAlignment="1">
      <alignment horizontal="left" vertical="center" wrapText="1" indent="6"/>
    </xf>
    <xf numFmtId="0" fontId="5" fillId="2" borderId="0" xfId="1" applyFont="1" applyFill="1" applyBorder="1" applyAlignment="1">
      <alignment horizontal="center" vertical="center"/>
    </xf>
    <xf numFmtId="0" fontId="10" fillId="5" borderId="26" xfId="2" applyFont="1" applyFill="1" applyBorder="1" applyAlignment="1">
      <alignment horizontal="left" vertical="center" wrapText="1" indent="1"/>
    </xf>
    <xf numFmtId="0" fontId="10" fillId="5" borderId="27" xfId="2" applyFont="1" applyFill="1" applyBorder="1" applyAlignment="1">
      <alignment horizontal="left" vertical="center" wrapText="1" indent="1"/>
    </xf>
    <xf numFmtId="0" fontId="10" fillId="5" borderId="28" xfId="2" applyFont="1" applyFill="1" applyBorder="1" applyAlignment="1">
      <alignment horizontal="left" vertical="center" wrapText="1" indent="1"/>
    </xf>
    <xf numFmtId="0" fontId="10" fillId="5" borderId="29" xfId="2" applyFont="1" applyFill="1" applyBorder="1" applyAlignment="1">
      <alignment horizontal="left" vertical="center" wrapText="1" indent="1"/>
    </xf>
    <xf numFmtId="0" fontId="10" fillId="5" borderId="0" xfId="2" applyFont="1" applyFill="1" applyBorder="1" applyAlignment="1">
      <alignment horizontal="left" vertical="center" wrapText="1" indent="1"/>
    </xf>
    <xf numFmtId="0" fontId="10" fillId="5" borderId="30" xfId="2" applyFont="1" applyFill="1" applyBorder="1" applyAlignment="1">
      <alignment horizontal="left" vertical="center" wrapText="1" indent="1"/>
    </xf>
    <xf numFmtId="0" fontId="10" fillId="5" borderId="31" xfId="2" applyFont="1" applyFill="1" applyBorder="1" applyAlignment="1">
      <alignment horizontal="left" vertical="center" wrapText="1" indent="1"/>
    </xf>
    <xf numFmtId="0" fontId="10" fillId="5" borderId="32" xfId="2" applyFont="1" applyFill="1" applyBorder="1" applyAlignment="1">
      <alignment horizontal="left" vertical="center" wrapText="1" indent="1"/>
    </xf>
    <xf numFmtId="0" fontId="10" fillId="5" borderId="33" xfId="2" applyFont="1" applyFill="1" applyBorder="1" applyAlignment="1">
      <alignment horizontal="left" vertical="center" wrapText="1" indent="1"/>
    </xf>
    <xf numFmtId="0" fontId="3" fillId="3" borderId="26" xfId="0" applyFont="1" applyFill="1" applyBorder="1" applyAlignment="1">
      <alignment horizontal="left" vertical="center" wrapText="1" indent="1"/>
    </xf>
    <xf numFmtId="0" fontId="3" fillId="3" borderId="27" xfId="0" applyFont="1" applyFill="1" applyBorder="1" applyAlignment="1">
      <alignment horizontal="left" vertical="center" wrapText="1" indent="1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29" xfId="2" applyFont="1" applyFill="1" applyBorder="1" applyAlignment="1">
      <alignment horizontal="left" vertical="center" wrapText="1" indent="3"/>
    </xf>
    <xf numFmtId="0" fontId="3" fillId="3" borderId="34" xfId="2" applyFont="1" applyFill="1" applyBorder="1" applyAlignment="1">
      <alignment horizontal="left" vertical="center" wrapText="1" indent="1"/>
    </xf>
    <xf numFmtId="0" fontId="3" fillId="3" borderId="35" xfId="2" applyFont="1" applyFill="1" applyBorder="1" applyAlignment="1">
      <alignment horizontal="left" vertical="center" wrapText="1" indent="1"/>
    </xf>
    <xf numFmtId="0" fontId="3" fillId="3" borderId="36" xfId="2" applyFont="1" applyFill="1" applyBorder="1" applyAlignment="1">
      <alignment horizontal="left" vertical="center" wrapText="1" indent="1"/>
    </xf>
    <xf numFmtId="0" fontId="3" fillId="5" borderId="29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0" xfId="0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71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45.7109375" style="24" customWidth="1"/>
    <col min="4" max="4" width="1.7109375" style="24" customWidth="1"/>
    <col min="5" max="5" width="18.7109375" style="24" customWidth="1"/>
    <col min="6" max="6" width="1.7109375" style="24" customWidth="1"/>
    <col min="7" max="7" width="18.7109375" style="24" customWidth="1"/>
    <col min="8" max="8" width="1.7109375" style="24" customWidth="1"/>
    <col min="9" max="9" width="18.7109375" style="24" customWidth="1"/>
    <col min="10" max="10" width="1.7109375" style="24" customWidth="1"/>
    <col min="11" max="11" width="18.7109375" style="24" customWidth="1"/>
    <col min="12" max="12" width="1.7109375" style="24" customWidth="1"/>
    <col min="13" max="13" width="18.7109375" style="24" customWidth="1"/>
    <col min="14" max="14" width="1.7109375" style="24" customWidth="1"/>
    <col min="15" max="15" width="18.7109375" style="24" customWidth="1"/>
    <col min="16" max="16" width="1.7109375" style="24" customWidth="1"/>
    <col min="17" max="17" width="18.710937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82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82" t="s">
        <v>49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6" t="s">
        <v>44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7" t="s">
        <v>45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9"/>
      <c r="R12" s="5"/>
    </row>
    <row r="13" spans="1:18" ht="15" customHeight="1">
      <c r="A13" s="4"/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2"/>
      <c r="R13" s="5"/>
    </row>
    <row r="14" spans="1:18" ht="15" customHeight="1" thickBot="1">
      <c r="A14" s="4"/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5"/>
    </row>
    <row r="15" spans="1:18" ht="15" thickBot="1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87" t="s">
        <v>14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9"/>
      <c r="R16" s="5"/>
    </row>
    <row r="17" spans="1:18">
      <c r="A17" s="4"/>
      <c r="B17" s="90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2"/>
      <c r="R17" s="5"/>
    </row>
    <row r="18" spans="1:18" ht="15" thickBot="1">
      <c r="A18" s="4"/>
      <c r="B18" s="93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5"/>
      <c r="R18" s="5"/>
    </row>
    <row r="19" spans="1:18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32" t="s">
        <v>7</v>
      </c>
      <c r="C20" s="33" t="s">
        <v>15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</row>
    <row r="21" spans="1:18">
      <c r="A21" s="4"/>
      <c r="B21" s="1"/>
      <c r="C21" s="2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/>
    </row>
    <row r="22" spans="1:18" ht="15" customHeight="1">
      <c r="A22" s="4"/>
      <c r="B22" s="26" t="s">
        <v>6</v>
      </c>
      <c r="C22" s="26" t="s">
        <v>43</v>
      </c>
      <c r="D22" s="1"/>
      <c r="E22" s="27" t="str">
        <f>IF($I$8="I","ENERO",IF($I$8="II","JULIO",""))</f>
        <v>ENERO</v>
      </c>
      <c r="F22" s="28"/>
      <c r="G22" s="27" t="str">
        <f>IF($I$8="I","FEBRERO",IF($I$8="II","AGOSTO",""))</f>
        <v>FEBRERO</v>
      </c>
      <c r="H22" s="28"/>
      <c r="I22" s="27" t="str">
        <f>IF($I$8="I","MARZO",IF($I$8="II","SETIEMBRE",""))</f>
        <v>MARZO</v>
      </c>
      <c r="J22" s="28"/>
      <c r="K22" s="27" t="str">
        <f>IF($I$8="I","ABRIL",IF($I$8="II","OCTUBRE",""))</f>
        <v>ABRIL</v>
      </c>
      <c r="L22" s="28"/>
      <c r="M22" s="27" t="str">
        <f>IF($I$8="I","MAYO",IF($I$8="II","NOVIEMBRE",""))</f>
        <v>MAYO</v>
      </c>
      <c r="N22" s="28"/>
      <c r="O22" s="27" t="str">
        <f>IF($I$8="I","JUNIO",IF($I$8="II","DICIEMBRE",""))</f>
        <v>JUNIO</v>
      </c>
      <c r="P22" s="29"/>
      <c r="Q22" s="30" t="s">
        <v>0</v>
      </c>
      <c r="R22" s="5"/>
    </row>
    <row r="23" spans="1:18" ht="6" customHeight="1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</row>
    <row r="24" spans="1:18">
      <c r="A24" s="4"/>
      <c r="B24" s="18">
        <v>1</v>
      </c>
      <c r="C24" s="18" t="s">
        <v>10</v>
      </c>
      <c r="D24" s="1"/>
      <c r="E24" s="83"/>
      <c r="F24" s="80"/>
      <c r="G24" s="83"/>
      <c r="H24" s="80"/>
      <c r="I24" s="83"/>
      <c r="J24" s="80"/>
      <c r="K24" s="83"/>
      <c r="L24" s="80"/>
      <c r="M24" s="83"/>
      <c r="N24" s="80"/>
      <c r="O24" s="83"/>
      <c r="P24" s="80"/>
      <c r="Q24" s="81">
        <f>+E24+G24+I24+K24+M24+O24</f>
        <v>0</v>
      </c>
      <c r="R24" s="5"/>
    </row>
    <row r="25" spans="1:18">
      <c r="A25" s="4"/>
      <c r="B25" s="18">
        <v>2</v>
      </c>
      <c r="C25" s="18" t="s">
        <v>12</v>
      </c>
      <c r="D25" s="1"/>
      <c r="E25" s="83"/>
      <c r="F25" s="80"/>
      <c r="G25" s="83"/>
      <c r="H25" s="80"/>
      <c r="I25" s="83"/>
      <c r="J25" s="80"/>
      <c r="K25" s="83"/>
      <c r="L25" s="80"/>
      <c r="M25" s="83"/>
      <c r="N25" s="80"/>
      <c r="O25" s="83"/>
      <c r="P25" s="80"/>
      <c r="Q25" s="81">
        <f t="shared" ref="Q25:Q26" si="0">+E25+G25+I25+K25+M25+O25</f>
        <v>0</v>
      </c>
      <c r="R25" s="5"/>
    </row>
    <row r="26" spans="1:18">
      <c r="A26" s="4"/>
      <c r="B26" s="18">
        <v>3</v>
      </c>
      <c r="C26" s="18" t="s">
        <v>13</v>
      </c>
      <c r="D26" s="1"/>
      <c r="E26" s="83"/>
      <c r="F26" s="80"/>
      <c r="G26" s="83"/>
      <c r="H26" s="80"/>
      <c r="I26" s="83"/>
      <c r="J26" s="80"/>
      <c r="K26" s="83"/>
      <c r="L26" s="80"/>
      <c r="M26" s="83"/>
      <c r="N26" s="80"/>
      <c r="O26" s="83"/>
      <c r="P26" s="80"/>
      <c r="Q26" s="81">
        <f t="shared" si="0"/>
        <v>0</v>
      </c>
      <c r="R26" s="5"/>
    </row>
    <row r="27" spans="1:18" ht="6" customHeight="1">
      <c r="A27" s="4"/>
      <c r="B27" s="1"/>
      <c r="C27" s="1"/>
      <c r="D27" s="1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5"/>
    </row>
    <row r="28" spans="1:18">
      <c r="A28" s="4"/>
      <c r="B28" s="1"/>
      <c r="C28" s="18" t="s">
        <v>0</v>
      </c>
      <c r="D28" s="1"/>
      <c r="E28" s="81">
        <f>SUM(E24:E26)</f>
        <v>0</v>
      </c>
      <c r="F28" s="80"/>
      <c r="G28" s="81">
        <f>SUM(G24:G26)</f>
        <v>0</v>
      </c>
      <c r="H28" s="80"/>
      <c r="I28" s="81">
        <f>SUM(I24:I26)</f>
        <v>0</v>
      </c>
      <c r="J28" s="80"/>
      <c r="K28" s="81">
        <f>SUM(K24:K26)</f>
        <v>0</v>
      </c>
      <c r="L28" s="80"/>
      <c r="M28" s="81">
        <f>SUM(M24:M26)</f>
        <v>0</v>
      </c>
      <c r="N28" s="80"/>
      <c r="O28" s="81">
        <f>SUM(O24:O26)</f>
        <v>0</v>
      </c>
      <c r="P28" s="80"/>
      <c r="Q28" s="81">
        <f>SUM(Q24:Q26)</f>
        <v>0</v>
      </c>
      <c r="R28" s="5"/>
    </row>
    <row r="29" spans="1:18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32" t="s">
        <v>8</v>
      </c>
      <c r="C31" s="33" t="s">
        <v>16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</row>
    <row r="32" spans="1:18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26" t="s">
        <v>6</v>
      </c>
      <c r="C33" s="26" t="s">
        <v>43</v>
      </c>
      <c r="D33" s="29"/>
      <c r="E33" s="27" t="str">
        <f>IF($I$8="I","ENERO",IF($I$8="II","JULIO",""))</f>
        <v>ENERO</v>
      </c>
      <c r="F33" s="28"/>
      <c r="G33" s="27" t="str">
        <f>IF($I$8="I","FEBRERO",IF($I$8="II","AGOSTO",""))</f>
        <v>FEBRERO</v>
      </c>
      <c r="H33" s="28"/>
      <c r="I33" s="27" t="str">
        <f>IF($I$8="I","MARZO",IF($I$8="II","SETIEMBRE",""))</f>
        <v>MARZO</v>
      </c>
      <c r="J33" s="28"/>
      <c r="K33" s="27" t="str">
        <f>IF($I$8="I","ABRIL",IF($I$8="II","OCTUBRE",""))</f>
        <v>ABRIL</v>
      </c>
      <c r="L33" s="28"/>
      <c r="M33" s="27" t="str">
        <f>IF($I$8="I","MAYO",IF($I$8="II","NOVIEMBRE",""))</f>
        <v>MAYO</v>
      </c>
      <c r="N33" s="28"/>
      <c r="O33" s="27" t="str">
        <f>IF($I$8="I","JUNIO",IF($I$8="II","DICIEMBRE",""))</f>
        <v>JUNIO</v>
      </c>
      <c r="P33" s="29"/>
      <c r="Q33" s="30" t="s">
        <v>0</v>
      </c>
      <c r="R33" s="5"/>
    </row>
    <row r="34" spans="1:18" ht="5.25" customHeight="1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</row>
    <row r="35" spans="1:18">
      <c r="A35" s="4"/>
      <c r="B35" s="18">
        <v>1</v>
      </c>
      <c r="C35" s="18" t="s">
        <v>10</v>
      </c>
      <c r="D35" s="1"/>
      <c r="E35" s="83"/>
      <c r="F35" s="80"/>
      <c r="G35" s="83"/>
      <c r="H35" s="80"/>
      <c r="I35" s="83"/>
      <c r="J35" s="80"/>
      <c r="K35" s="83"/>
      <c r="L35" s="80"/>
      <c r="M35" s="83"/>
      <c r="N35" s="80"/>
      <c r="O35" s="83"/>
      <c r="P35" s="80"/>
      <c r="Q35" s="81">
        <f>+E35+G35+I35+K35+M35+O35</f>
        <v>0</v>
      </c>
      <c r="R35" s="5"/>
    </row>
    <row r="36" spans="1:18">
      <c r="A36" s="4"/>
      <c r="B36" s="18">
        <v>2</v>
      </c>
      <c r="C36" s="18" t="s">
        <v>12</v>
      </c>
      <c r="D36" s="1"/>
      <c r="E36" s="83"/>
      <c r="F36" s="80"/>
      <c r="G36" s="83"/>
      <c r="H36" s="80"/>
      <c r="I36" s="83"/>
      <c r="J36" s="80"/>
      <c r="K36" s="83"/>
      <c r="L36" s="80"/>
      <c r="M36" s="83"/>
      <c r="N36" s="80"/>
      <c r="O36" s="83"/>
      <c r="P36" s="80"/>
      <c r="Q36" s="81">
        <f t="shared" ref="Q36:Q37" si="1">+E36+G36+I36+K36+M36+O36</f>
        <v>0</v>
      </c>
      <c r="R36" s="5"/>
    </row>
    <row r="37" spans="1:18">
      <c r="A37" s="4"/>
      <c r="B37" s="18">
        <v>3</v>
      </c>
      <c r="C37" s="18" t="s">
        <v>13</v>
      </c>
      <c r="D37" s="1"/>
      <c r="E37" s="83"/>
      <c r="F37" s="80"/>
      <c r="G37" s="83"/>
      <c r="H37" s="80"/>
      <c r="I37" s="83"/>
      <c r="J37" s="80"/>
      <c r="K37" s="83"/>
      <c r="L37" s="80"/>
      <c r="M37" s="83"/>
      <c r="N37" s="80"/>
      <c r="O37" s="83"/>
      <c r="P37" s="80"/>
      <c r="Q37" s="81">
        <f t="shared" si="1"/>
        <v>0</v>
      </c>
      <c r="R37" s="5"/>
    </row>
    <row r="38" spans="1:18" ht="6" customHeight="1">
      <c r="A38" s="4"/>
      <c r="B38" s="1"/>
      <c r="C38" s="1"/>
      <c r="D38" s="1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5"/>
    </row>
    <row r="39" spans="1:18">
      <c r="A39" s="4"/>
      <c r="B39" s="1"/>
      <c r="C39" s="18" t="s">
        <v>0</v>
      </c>
      <c r="D39" s="1"/>
      <c r="E39" s="81">
        <f>SUM(E35:E37)</f>
        <v>0</v>
      </c>
      <c r="F39" s="80"/>
      <c r="G39" s="81">
        <f>SUM(G35:G37)</f>
        <v>0</v>
      </c>
      <c r="H39" s="80"/>
      <c r="I39" s="81">
        <f>SUM(I35:I37)</f>
        <v>0</v>
      </c>
      <c r="J39" s="80"/>
      <c r="K39" s="81">
        <f>SUM(K35:K37)</f>
        <v>0</v>
      </c>
      <c r="L39" s="80"/>
      <c r="M39" s="81">
        <f>SUM(M35:M37)</f>
        <v>0</v>
      </c>
      <c r="N39" s="80"/>
      <c r="O39" s="81">
        <f>SUM(O35:O37)</f>
        <v>0</v>
      </c>
      <c r="P39" s="80"/>
      <c r="Q39" s="81">
        <f>SUM(Q35:Q37)</f>
        <v>0</v>
      </c>
      <c r="R39" s="5"/>
    </row>
    <row r="40" spans="1:18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32" t="s">
        <v>9</v>
      </c>
      <c r="C42" s="33" t="s">
        <v>17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</row>
    <row r="43" spans="1:18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26" t="s">
        <v>6</v>
      </c>
      <c r="C44" s="26" t="s">
        <v>43</v>
      </c>
      <c r="D44" s="1"/>
      <c r="E44" s="27" t="str">
        <f>IF($I$8="I","ENERO",IF($I$8="II","JULIO",""))</f>
        <v>ENERO</v>
      </c>
      <c r="F44" s="28"/>
      <c r="G44" s="27" t="str">
        <f>IF($I$8="I","FEBRERO",IF($I$8="II","AGOSTO",""))</f>
        <v>FEBRERO</v>
      </c>
      <c r="H44" s="28"/>
      <c r="I44" s="27" t="str">
        <f>IF($I$8="I","MARZO",IF($I$8="II","SETIEMBRE",""))</f>
        <v>MARZO</v>
      </c>
      <c r="J44" s="28"/>
      <c r="K44" s="27" t="str">
        <f>IF($I$8="I","ABRIL",IF($I$8="II","OCTUBRE",""))</f>
        <v>ABRIL</v>
      </c>
      <c r="L44" s="28"/>
      <c r="M44" s="27" t="str">
        <f>IF($I$8="I","MAYO",IF($I$8="II","NOVIEMBRE",""))</f>
        <v>MAYO</v>
      </c>
      <c r="N44" s="28"/>
      <c r="O44" s="27" t="str">
        <f>IF($I$8="I","JUNIO",IF($I$8="II","DICIEMBRE",""))</f>
        <v>JUNIO</v>
      </c>
      <c r="P44" s="29"/>
      <c r="Q44" s="30" t="s">
        <v>0</v>
      </c>
      <c r="R44" s="5"/>
    </row>
    <row r="45" spans="1:18" ht="5.25" customHeight="1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18">
        <v>1</v>
      </c>
      <c r="C46" s="18" t="s">
        <v>10</v>
      </c>
      <c r="D46" s="1"/>
      <c r="E46" s="83"/>
      <c r="F46" s="80"/>
      <c r="G46" s="83"/>
      <c r="H46" s="80"/>
      <c r="I46" s="83"/>
      <c r="J46" s="80"/>
      <c r="K46" s="83"/>
      <c r="L46" s="80"/>
      <c r="M46" s="83"/>
      <c r="N46" s="80"/>
      <c r="O46" s="83"/>
      <c r="P46" s="80"/>
      <c r="Q46" s="81">
        <f>+E46+G46+I46+K46+M46+O46</f>
        <v>0</v>
      </c>
      <c r="R46" s="5"/>
    </row>
    <row r="47" spans="1:18">
      <c r="A47" s="4"/>
      <c r="B47" s="18">
        <v>2</v>
      </c>
      <c r="C47" s="18" t="s">
        <v>12</v>
      </c>
      <c r="D47" s="1"/>
      <c r="E47" s="83"/>
      <c r="F47" s="80"/>
      <c r="G47" s="83"/>
      <c r="H47" s="80"/>
      <c r="I47" s="83"/>
      <c r="J47" s="80"/>
      <c r="K47" s="83"/>
      <c r="L47" s="80"/>
      <c r="M47" s="83"/>
      <c r="N47" s="80"/>
      <c r="O47" s="83"/>
      <c r="P47" s="80"/>
      <c r="Q47" s="81">
        <f t="shared" ref="Q47:Q48" si="2">+E47+G47+I47+K47+M47+O47</f>
        <v>0</v>
      </c>
      <c r="R47" s="5"/>
    </row>
    <row r="48" spans="1:18">
      <c r="A48" s="4"/>
      <c r="B48" s="18">
        <v>3</v>
      </c>
      <c r="C48" s="18" t="s">
        <v>13</v>
      </c>
      <c r="D48" s="1"/>
      <c r="E48" s="83"/>
      <c r="F48" s="80"/>
      <c r="G48" s="83"/>
      <c r="H48" s="80"/>
      <c r="I48" s="83"/>
      <c r="J48" s="80"/>
      <c r="K48" s="83"/>
      <c r="L48" s="80"/>
      <c r="M48" s="83"/>
      <c r="N48" s="80"/>
      <c r="O48" s="83"/>
      <c r="P48" s="80"/>
      <c r="Q48" s="81">
        <f t="shared" si="2"/>
        <v>0</v>
      </c>
      <c r="R48" s="5"/>
    </row>
    <row r="49" spans="1:18" ht="6" customHeight="1">
      <c r="A49" s="4"/>
      <c r="B49" s="1"/>
      <c r="C49" s="1"/>
      <c r="D49" s="1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5"/>
    </row>
    <row r="50" spans="1:18">
      <c r="A50" s="4"/>
      <c r="B50" s="1"/>
      <c r="C50" s="18" t="s">
        <v>0</v>
      </c>
      <c r="D50" s="1"/>
      <c r="E50" s="81">
        <f>SUM(E46:E48)</f>
        <v>0</v>
      </c>
      <c r="F50" s="80"/>
      <c r="G50" s="81">
        <f>SUM(G46:G48)</f>
        <v>0</v>
      </c>
      <c r="H50" s="80"/>
      <c r="I50" s="81">
        <f>SUM(I46:I48)</f>
        <v>0</v>
      </c>
      <c r="J50" s="80"/>
      <c r="K50" s="81">
        <f>SUM(K46:K48)</f>
        <v>0</v>
      </c>
      <c r="L50" s="80"/>
      <c r="M50" s="81">
        <f>SUM(M46:M48)</f>
        <v>0</v>
      </c>
      <c r="N50" s="80"/>
      <c r="O50" s="81">
        <f>SUM(O46:O48)</f>
        <v>0</v>
      </c>
      <c r="P50" s="80"/>
      <c r="Q50" s="81">
        <f>SUM(Q46:Q48)</f>
        <v>0</v>
      </c>
      <c r="R50" s="5"/>
    </row>
    <row r="51" spans="1:18">
      <c r="A51" s="4"/>
      <c r="B51" s="1"/>
      <c r="C51" s="1"/>
      <c r="D51" s="1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1"/>
      <c r="Q51" s="23"/>
      <c r="R51" s="5"/>
    </row>
    <row r="52" spans="1:18">
      <c r="A52" s="4"/>
      <c r="B52" s="1"/>
      <c r="C52" s="1"/>
      <c r="D52" s="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1"/>
      <c r="Q52" s="23"/>
      <c r="R52" s="5"/>
    </row>
    <row r="53" spans="1:18">
      <c r="A53" s="4"/>
      <c r="B53" s="1"/>
      <c r="C53" s="1"/>
      <c r="D53" s="1"/>
      <c r="E53" s="79" t="str">
        <f>IF($I$8="I","ENERO",IF($I$8="II","JULIO",""))</f>
        <v>ENERO</v>
      </c>
      <c r="F53" s="28"/>
      <c r="G53" s="79" t="str">
        <f>IF($I$8="I","FEBRERO",IF($I$8="II","AGOSTO",""))</f>
        <v>FEBRERO</v>
      </c>
      <c r="H53" s="28"/>
      <c r="I53" s="79" t="str">
        <f>IF($I$8="I","MARZO",IF($I$8="II","SETIEMBRE",""))</f>
        <v>MARZO</v>
      </c>
      <c r="J53" s="28"/>
      <c r="K53" s="79" t="str">
        <f>IF($I$8="I","ABRIL",IF($I$8="II","OCTUBRE",""))</f>
        <v>ABRIL</v>
      </c>
      <c r="L53" s="28"/>
      <c r="M53" s="79" t="str">
        <f>IF($I$8="I","MAYO",IF($I$8="II","NOVIEMBRE",""))</f>
        <v>MAYO</v>
      </c>
      <c r="N53" s="28"/>
      <c r="O53" s="79" t="str">
        <f>IF($I$8="I","JUNIO",IF($I$8="II","DICIEMBRE",""))</f>
        <v>JUNIO</v>
      </c>
      <c r="P53" s="29"/>
      <c r="Q53" s="30" t="s">
        <v>0</v>
      </c>
      <c r="R53" s="5"/>
    </row>
    <row r="54" spans="1:18" ht="6" customHeight="1">
      <c r="A54" s="4"/>
      <c r="B54" s="1"/>
      <c r="C54" s="1"/>
      <c r="D54" s="1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1"/>
      <c r="Q54" s="23"/>
      <c r="R54" s="5"/>
    </row>
    <row r="55" spans="1:18">
      <c r="A55" s="4"/>
      <c r="B55" s="84" t="s">
        <v>42</v>
      </c>
      <c r="C55" s="85"/>
      <c r="D55" s="1"/>
      <c r="E55" s="81">
        <f>+E28+E39+E50</f>
        <v>0</v>
      </c>
      <c r="F55" s="80"/>
      <c r="G55" s="81">
        <f>+G28+G39+G50</f>
        <v>0</v>
      </c>
      <c r="H55" s="80"/>
      <c r="I55" s="81">
        <f>+I28+I39+I50</f>
        <v>0</v>
      </c>
      <c r="J55" s="80"/>
      <c r="K55" s="81">
        <f>+K28+K39+K50</f>
        <v>0</v>
      </c>
      <c r="L55" s="80"/>
      <c r="M55" s="81">
        <f>+M28+M39+M50</f>
        <v>0</v>
      </c>
      <c r="N55" s="80"/>
      <c r="O55" s="81">
        <f>+O28+O39+O50</f>
        <v>0</v>
      </c>
      <c r="P55" s="80"/>
      <c r="Q55" s="81">
        <f>+Q28+Q39+Q50</f>
        <v>0</v>
      </c>
      <c r="R55" s="5"/>
    </row>
    <row r="56" spans="1:18">
      <c r="A56" s="4"/>
      <c r="B56" s="1"/>
      <c r="C56" s="1"/>
      <c r="D56" s="1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31" t="s">
        <v>11</v>
      </c>
      <c r="C57" s="1"/>
      <c r="D57" s="1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1"/>
      <c r="Q57" s="23"/>
      <c r="R57" s="5"/>
    </row>
    <row r="58" spans="1:18">
      <c r="A58" s="4"/>
      <c r="B58" s="1" t="s">
        <v>19</v>
      </c>
      <c r="C58" s="1"/>
      <c r="D58" s="1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"/>
      <c r="Q58" s="23"/>
      <c r="R58" s="5"/>
    </row>
    <row r="59" spans="1:18">
      <c r="A59" s="4"/>
      <c r="B59" s="1" t="s">
        <v>18</v>
      </c>
      <c r="C59" s="1"/>
      <c r="D59" s="1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"/>
      <c r="Q59" s="23"/>
      <c r="R59" s="5"/>
    </row>
    <row r="60" spans="1:18">
      <c r="A60" s="4"/>
      <c r="B60" s="1"/>
      <c r="C60" s="1"/>
      <c r="D60" s="1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1"/>
      <c r="Q60" s="23"/>
      <c r="R60" s="5"/>
    </row>
    <row r="61" spans="1:18">
      <c r="A61" s="4"/>
      <c r="B61" s="1"/>
      <c r="C61" s="1"/>
      <c r="D61" s="1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1"/>
      <c r="Q61" s="23"/>
      <c r="R61" s="5"/>
    </row>
    <row r="62" spans="1:18">
      <c r="A62" s="4"/>
      <c r="B62" s="70" t="s">
        <v>41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5"/>
    </row>
    <row r="63" spans="1:18">
      <c r="A63" s="4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23"/>
      <c r="M63" s="23"/>
      <c r="N63" s="23"/>
      <c r="O63" s="23"/>
      <c r="P63" s="1"/>
      <c r="Q63" s="23"/>
      <c r="R63" s="5"/>
    </row>
    <row r="64" spans="1:18">
      <c r="A64" s="4"/>
      <c r="B64" s="96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5"/>
    </row>
    <row r="65" spans="1:18">
      <c r="A65" s="4"/>
      <c r="B65" s="99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1"/>
      <c r="R65" s="5"/>
    </row>
    <row r="66" spans="1:18">
      <c r="A66" s="4"/>
      <c r="B66" s="99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1"/>
      <c r="R66" s="5"/>
    </row>
    <row r="67" spans="1:18">
      <c r="A67" s="4"/>
      <c r="B67" s="102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4"/>
      <c r="R67" s="5"/>
    </row>
    <row r="68" spans="1:18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5"/>
    </row>
    <row r="69" spans="1:18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5"/>
    </row>
    <row r="70" spans="1:18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5"/>
    </row>
    <row r="71" spans="1:18" ht="15" thickBot="1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8"/>
    </row>
  </sheetData>
  <sheetProtection algorithmName="SHA-512" hashValue="UzwL+SxaZustYRpQ2PyImMq7Q26AftoMO9QXLTiearTZYE8neDRU3far3wMXxWzXsWUtcqU7Ed+3a484jl/N9Q==" saltValue="39/RdU3dKKUcncfq2Yc0hQ==" spinCount="100000" sheet="1" objects="1" scenarios="1" selectLockedCells="1"/>
  <mergeCells count="5">
    <mergeCell ref="B55:C55"/>
    <mergeCell ref="B10:Q10"/>
    <mergeCell ref="B12:Q14"/>
    <mergeCell ref="B16:Q18"/>
    <mergeCell ref="B64:Q67"/>
  </mergeCells>
  <dataValidations count="5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decimal" operator="greaterThanOrEqual" allowBlank="1" showInputMessage="1" showErrorMessage="1" error="Número entero mayor o igual a cero" prompt="Ingresos por envíos de Individuos" sqref="K24 I24 G24 E24 M24 O24 K35 I35 G35 E35 M35 O35 K46 I46 G46 E46 M46 O46">
      <formula1>0</formula1>
    </dataValidation>
    <dataValidation type="decimal" operator="greaterThanOrEqual" allowBlank="1" showInputMessage="1" showErrorMessage="1" error="Número entero mayor o igual a cero" prompt="Ingresos por envíos de Instituciones Públicas" sqref="E25 G25 I25 K25 M25 O25 E36 G36 I36 K36 M36 O36 E47 G47 I47 K47 M47 O47">
      <formula1>0</formula1>
    </dataValidation>
    <dataValidation type="decimal" operator="greaterThanOrEqual" allowBlank="1" showInputMessage="1" showErrorMessage="1" error="Número entero mayor o igual a cero" prompt="Ingresos por envíos de Empresas Privadas" sqref="E26 G26 I26 K26 M26 O26 E37 G37 I37 K37 M37 O37 E48 G48 I48 K48 M48 O48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80"/>
  <sheetViews>
    <sheetView zoomScale="120" zoomScaleNormal="120" workbookViewId="0">
      <selection activeCell="I145" sqref="I145"/>
    </sheetView>
  </sheetViews>
  <sheetFormatPr baseColWidth="10" defaultColWidth="11.42578125" defaultRowHeight="14.25"/>
  <cols>
    <col min="1" max="2" width="3.28515625" style="34" customWidth="1"/>
    <col min="3" max="11" width="11.42578125" style="34"/>
    <col min="12" max="12" width="16.28515625" style="34" customWidth="1"/>
    <col min="13" max="13" width="3.42578125" style="34" customWidth="1"/>
    <col min="14" max="16384" width="11.42578125" style="34"/>
  </cols>
  <sheetData>
    <row r="1" spans="2:13" ht="15" thickBot="1"/>
    <row r="2" spans="2:13"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2:13">
      <c r="B3" s="38"/>
      <c r="C3" s="114" t="s">
        <v>44</v>
      </c>
      <c r="D3" s="114"/>
      <c r="E3" s="114"/>
      <c r="F3" s="114"/>
      <c r="G3" s="114"/>
      <c r="H3" s="114"/>
      <c r="I3" s="114"/>
      <c r="J3" s="114"/>
      <c r="K3" s="114"/>
      <c r="L3" s="114"/>
      <c r="M3" s="39"/>
    </row>
    <row r="4" spans="2:13" ht="15" thickBot="1">
      <c r="B4" s="38"/>
      <c r="C4" s="40"/>
      <c r="D4" s="40"/>
      <c r="E4" s="40"/>
      <c r="F4" s="40"/>
      <c r="G4" s="40"/>
      <c r="H4" s="40"/>
      <c r="I4" s="40"/>
      <c r="J4" s="40"/>
      <c r="K4" s="40"/>
      <c r="L4" s="40"/>
      <c r="M4" s="39"/>
    </row>
    <row r="5" spans="2:13" ht="14.25" customHeight="1">
      <c r="B5" s="38"/>
      <c r="C5" s="115" t="s">
        <v>46</v>
      </c>
      <c r="D5" s="116"/>
      <c r="E5" s="116"/>
      <c r="F5" s="116"/>
      <c r="G5" s="116"/>
      <c r="H5" s="116"/>
      <c r="I5" s="116"/>
      <c r="J5" s="116"/>
      <c r="K5" s="116"/>
      <c r="L5" s="117"/>
      <c r="M5" s="39"/>
    </row>
    <row r="6" spans="2:13">
      <c r="B6" s="38"/>
      <c r="C6" s="118"/>
      <c r="D6" s="119"/>
      <c r="E6" s="119"/>
      <c r="F6" s="119"/>
      <c r="G6" s="119"/>
      <c r="H6" s="119"/>
      <c r="I6" s="119"/>
      <c r="J6" s="119"/>
      <c r="K6" s="119"/>
      <c r="L6" s="120"/>
      <c r="M6" s="39"/>
    </row>
    <row r="7" spans="2:13">
      <c r="B7" s="38"/>
      <c r="C7" s="118"/>
      <c r="D7" s="119"/>
      <c r="E7" s="119"/>
      <c r="F7" s="119"/>
      <c r="G7" s="119"/>
      <c r="H7" s="119"/>
      <c r="I7" s="119"/>
      <c r="J7" s="119"/>
      <c r="K7" s="119"/>
      <c r="L7" s="120"/>
      <c r="M7" s="39"/>
    </row>
    <row r="8" spans="2:13" ht="15" thickBot="1">
      <c r="B8" s="38"/>
      <c r="C8" s="121"/>
      <c r="D8" s="122"/>
      <c r="E8" s="122"/>
      <c r="F8" s="122"/>
      <c r="G8" s="122"/>
      <c r="H8" s="122"/>
      <c r="I8" s="122"/>
      <c r="J8" s="122"/>
      <c r="K8" s="122"/>
      <c r="L8" s="123"/>
      <c r="M8" s="39"/>
    </row>
    <row r="9" spans="2:13" ht="15" thickBot="1">
      <c r="B9" s="38"/>
      <c r="C9" s="40"/>
      <c r="D9" s="40"/>
      <c r="E9" s="40"/>
      <c r="F9" s="40"/>
      <c r="G9" s="40"/>
      <c r="H9" s="40"/>
      <c r="I9" s="40"/>
      <c r="J9" s="40"/>
      <c r="K9" s="40"/>
      <c r="L9" s="40"/>
      <c r="M9" s="39"/>
    </row>
    <row r="10" spans="2:13">
      <c r="B10" s="38"/>
      <c r="C10" s="115" t="s">
        <v>14</v>
      </c>
      <c r="D10" s="116"/>
      <c r="E10" s="116"/>
      <c r="F10" s="116"/>
      <c r="G10" s="116"/>
      <c r="H10" s="116"/>
      <c r="I10" s="116"/>
      <c r="J10" s="116"/>
      <c r="K10" s="116"/>
      <c r="L10" s="117"/>
      <c r="M10" s="39"/>
    </row>
    <row r="11" spans="2:13">
      <c r="B11" s="38"/>
      <c r="C11" s="118"/>
      <c r="D11" s="119"/>
      <c r="E11" s="119"/>
      <c r="F11" s="119"/>
      <c r="G11" s="119"/>
      <c r="H11" s="119"/>
      <c r="I11" s="119"/>
      <c r="J11" s="119"/>
      <c r="K11" s="119"/>
      <c r="L11" s="120"/>
      <c r="M11" s="39"/>
    </row>
    <row r="12" spans="2:13" ht="15" thickBot="1">
      <c r="B12" s="38"/>
      <c r="C12" s="121"/>
      <c r="D12" s="122"/>
      <c r="E12" s="122"/>
      <c r="F12" s="122"/>
      <c r="G12" s="122"/>
      <c r="H12" s="122"/>
      <c r="I12" s="122"/>
      <c r="J12" s="122"/>
      <c r="K12" s="122"/>
      <c r="L12" s="123"/>
      <c r="M12" s="39"/>
    </row>
    <row r="13" spans="2:13">
      <c r="B13" s="38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9"/>
    </row>
    <row r="14" spans="2:13">
      <c r="B14" s="38"/>
      <c r="C14" s="41" t="s">
        <v>26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</row>
    <row r="15" spans="2:13" ht="6" customHeight="1" thickBot="1">
      <c r="B15" s="38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39"/>
    </row>
    <row r="16" spans="2:13" ht="15" thickBot="1">
      <c r="B16" s="38"/>
      <c r="C16" s="134" t="s">
        <v>27</v>
      </c>
      <c r="D16" s="135"/>
      <c r="E16" s="135"/>
      <c r="F16" s="135"/>
      <c r="G16" s="135"/>
      <c r="H16" s="135"/>
      <c r="I16" s="135"/>
      <c r="J16" s="135"/>
      <c r="K16" s="135"/>
      <c r="L16" s="136"/>
      <c r="M16" s="39"/>
    </row>
    <row r="17" spans="2:13">
      <c r="B17" s="38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9"/>
    </row>
    <row r="18" spans="2:13">
      <c r="B18" s="38"/>
      <c r="C18" s="41" t="s">
        <v>20</v>
      </c>
      <c r="D18" s="42"/>
      <c r="E18" s="42"/>
      <c r="F18" s="42"/>
      <c r="G18" s="42"/>
      <c r="H18" s="42"/>
      <c r="I18" s="42"/>
      <c r="J18" s="42"/>
      <c r="K18" s="42"/>
      <c r="L18" s="42"/>
      <c r="M18" s="39"/>
    </row>
    <row r="19" spans="2:13" ht="6" customHeight="1" thickBot="1">
      <c r="B19" s="3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9"/>
    </row>
    <row r="20" spans="2:13">
      <c r="B20" s="38"/>
      <c r="C20" s="124" t="s">
        <v>21</v>
      </c>
      <c r="D20" s="125"/>
      <c r="E20" s="125"/>
      <c r="F20" s="125"/>
      <c r="G20" s="125"/>
      <c r="H20" s="125"/>
      <c r="I20" s="125"/>
      <c r="J20" s="125"/>
      <c r="K20" s="125"/>
      <c r="L20" s="126"/>
      <c r="M20" s="39"/>
    </row>
    <row r="21" spans="2:13">
      <c r="B21" s="38"/>
      <c r="C21" s="127"/>
      <c r="D21" s="128"/>
      <c r="E21" s="128"/>
      <c r="F21" s="128"/>
      <c r="G21" s="128"/>
      <c r="H21" s="128"/>
      <c r="I21" s="128"/>
      <c r="J21" s="128"/>
      <c r="K21" s="128"/>
      <c r="L21" s="129"/>
      <c r="M21" s="39"/>
    </row>
    <row r="22" spans="2:13" ht="15" thickBot="1">
      <c r="B22" s="38"/>
      <c r="C22" s="130"/>
      <c r="D22" s="131"/>
      <c r="E22" s="131"/>
      <c r="F22" s="131"/>
      <c r="G22" s="131"/>
      <c r="H22" s="131"/>
      <c r="I22" s="131"/>
      <c r="J22" s="131"/>
      <c r="K22" s="131"/>
      <c r="L22" s="132"/>
      <c r="M22" s="39"/>
    </row>
    <row r="23" spans="2:13">
      <c r="B23" s="38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39"/>
    </row>
    <row r="24" spans="2:13">
      <c r="B24" s="38"/>
      <c r="C24" s="41" t="s">
        <v>22</v>
      </c>
      <c r="D24" s="40"/>
      <c r="E24" s="40"/>
      <c r="F24" s="40"/>
      <c r="G24" s="40"/>
      <c r="H24" s="40"/>
      <c r="I24" s="40"/>
      <c r="J24" s="40"/>
      <c r="K24" s="40"/>
      <c r="L24" s="40"/>
      <c r="M24" s="39"/>
    </row>
    <row r="25" spans="2:13" ht="6" customHeight="1" thickBot="1">
      <c r="B25" s="38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39"/>
    </row>
    <row r="26" spans="2:13" ht="6" customHeight="1">
      <c r="B26" s="38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39"/>
    </row>
    <row r="27" spans="2:13">
      <c r="B27" s="38"/>
      <c r="C27" s="46" t="s">
        <v>23</v>
      </c>
      <c r="D27" s="47"/>
      <c r="E27" s="47"/>
      <c r="F27" s="47"/>
      <c r="G27" s="47"/>
      <c r="H27" s="47"/>
      <c r="I27" s="47"/>
      <c r="J27" s="47"/>
      <c r="K27" s="47"/>
      <c r="L27" s="48"/>
      <c r="M27" s="39"/>
    </row>
    <row r="28" spans="2:13" ht="6" customHeight="1">
      <c r="B28" s="38"/>
      <c r="C28" s="46"/>
      <c r="D28" s="47"/>
      <c r="E28" s="47"/>
      <c r="F28" s="47"/>
      <c r="G28" s="47"/>
      <c r="H28" s="47"/>
      <c r="I28" s="47"/>
      <c r="J28" s="47"/>
      <c r="K28" s="47"/>
      <c r="L28" s="48"/>
      <c r="M28" s="39"/>
    </row>
    <row r="29" spans="2:13">
      <c r="B29" s="38"/>
      <c r="C29" s="46" t="s">
        <v>24</v>
      </c>
      <c r="D29" s="47"/>
      <c r="E29" s="47"/>
      <c r="F29" s="47"/>
      <c r="G29" s="47"/>
      <c r="H29" s="47"/>
      <c r="I29" s="47"/>
      <c r="J29" s="47"/>
      <c r="K29" s="47"/>
      <c r="L29" s="48"/>
      <c r="M29" s="39"/>
    </row>
    <row r="30" spans="2:13" ht="6" customHeight="1">
      <c r="B30" s="38"/>
      <c r="C30" s="46"/>
      <c r="D30" s="47"/>
      <c r="E30" s="47"/>
      <c r="F30" s="47"/>
      <c r="G30" s="47"/>
      <c r="H30" s="47"/>
      <c r="I30" s="47"/>
      <c r="J30" s="47"/>
      <c r="K30" s="47"/>
      <c r="L30" s="48"/>
      <c r="M30" s="39"/>
    </row>
    <row r="31" spans="2:13">
      <c r="B31" s="38"/>
      <c r="C31" s="46" t="s">
        <v>25</v>
      </c>
      <c r="D31" s="47"/>
      <c r="E31" s="47"/>
      <c r="F31" s="47"/>
      <c r="G31" s="47"/>
      <c r="H31" s="47"/>
      <c r="I31" s="47"/>
      <c r="J31" s="47"/>
      <c r="K31" s="47"/>
      <c r="L31" s="48"/>
      <c r="M31" s="39"/>
    </row>
    <row r="32" spans="2:13" ht="6" customHeight="1" thickBot="1">
      <c r="B32" s="38"/>
      <c r="C32" s="49"/>
      <c r="D32" s="50"/>
      <c r="E32" s="50"/>
      <c r="F32" s="50"/>
      <c r="G32" s="50"/>
      <c r="H32" s="50"/>
      <c r="I32" s="50"/>
      <c r="J32" s="50"/>
      <c r="K32" s="50"/>
      <c r="L32" s="51"/>
      <c r="M32" s="39"/>
    </row>
    <row r="33" spans="2:13">
      <c r="B33" s="38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>
      <c r="B34" s="38"/>
      <c r="C34" s="41" t="s">
        <v>47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6" customHeight="1" thickBot="1">
      <c r="B35" s="38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6" customHeight="1">
      <c r="B36" s="38"/>
      <c r="C36" s="43"/>
      <c r="D36" s="44"/>
      <c r="E36" s="44"/>
      <c r="F36" s="44"/>
      <c r="G36" s="44"/>
      <c r="H36" s="44"/>
      <c r="I36" s="44"/>
      <c r="J36" s="44"/>
      <c r="K36" s="44"/>
      <c r="L36" s="45"/>
      <c r="M36" s="39"/>
    </row>
    <row r="37" spans="2:13">
      <c r="B37" s="38"/>
      <c r="C37" s="108" t="s">
        <v>28</v>
      </c>
      <c r="D37" s="109"/>
      <c r="E37" s="109"/>
      <c r="F37" s="109"/>
      <c r="G37" s="109"/>
      <c r="H37" s="109"/>
      <c r="I37" s="109"/>
      <c r="J37" s="109"/>
      <c r="K37" s="109"/>
      <c r="L37" s="110"/>
      <c r="M37" s="39"/>
    </row>
    <row r="38" spans="2:13" ht="5.25" customHeight="1">
      <c r="B38" s="38"/>
      <c r="C38" s="46"/>
      <c r="D38" s="47"/>
      <c r="E38" s="47"/>
      <c r="F38" s="47"/>
      <c r="G38" s="47"/>
      <c r="H38" s="47"/>
      <c r="I38" s="47"/>
      <c r="J38" s="47"/>
      <c r="K38" s="47"/>
      <c r="L38" s="48"/>
      <c r="M38" s="39"/>
    </row>
    <row r="39" spans="2:13">
      <c r="B39" s="38"/>
      <c r="C39" s="108" t="s">
        <v>29</v>
      </c>
      <c r="D39" s="109"/>
      <c r="E39" s="109"/>
      <c r="F39" s="109"/>
      <c r="G39" s="109"/>
      <c r="H39" s="109"/>
      <c r="I39" s="109"/>
      <c r="J39" s="109"/>
      <c r="K39" s="109"/>
      <c r="L39" s="110"/>
      <c r="M39" s="39"/>
    </row>
    <row r="40" spans="2:13">
      <c r="B40" s="38"/>
      <c r="C40" s="133"/>
      <c r="D40" s="109"/>
      <c r="E40" s="109"/>
      <c r="F40" s="109"/>
      <c r="G40" s="109"/>
      <c r="H40" s="109"/>
      <c r="I40" s="109"/>
      <c r="J40" s="109"/>
      <c r="K40" s="109"/>
      <c r="L40" s="110"/>
      <c r="M40" s="39"/>
    </row>
    <row r="41" spans="2:13" ht="5.25" customHeight="1">
      <c r="B41" s="38"/>
      <c r="C41" s="52"/>
      <c r="D41" s="53"/>
      <c r="E41" s="53"/>
      <c r="F41" s="53"/>
      <c r="G41" s="53"/>
      <c r="H41" s="53"/>
      <c r="I41" s="53"/>
      <c r="J41" s="53"/>
      <c r="K41" s="53"/>
      <c r="L41" s="54"/>
      <c r="M41" s="39"/>
    </row>
    <row r="42" spans="2:13">
      <c r="B42" s="38"/>
      <c r="C42" s="108" t="s">
        <v>30</v>
      </c>
      <c r="D42" s="109"/>
      <c r="E42" s="109"/>
      <c r="F42" s="109"/>
      <c r="G42" s="109"/>
      <c r="H42" s="109"/>
      <c r="I42" s="109"/>
      <c r="J42" s="109"/>
      <c r="K42" s="109"/>
      <c r="L42" s="110"/>
      <c r="M42" s="39"/>
    </row>
    <row r="43" spans="2:13" ht="4.5" customHeight="1">
      <c r="B43" s="38"/>
      <c r="C43" s="52"/>
      <c r="D43" s="53"/>
      <c r="E43" s="53"/>
      <c r="F43" s="53"/>
      <c r="G43" s="53"/>
      <c r="H43" s="53"/>
      <c r="I43" s="53"/>
      <c r="J43" s="53"/>
      <c r="K43" s="53"/>
      <c r="L43" s="54"/>
      <c r="M43" s="39"/>
    </row>
    <row r="44" spans="2:13" ht="14.25" customHeight="1">
      <c r="B44" s="38"/>
      <c r="C44" s="105" t="s">
        <v>31</v>
      </c>
      <c r="D44" s="106"/>
      <c r="E44" s="106"/>
      <c r="F44" s="106"/>
      <c r="G44" s="106"/>
      <c r="H44" s="106"/>
      <c r="I44" s="106"/>
      <c r="J44" s="106"/>
      <c r="K44" s="106"/>
      <c r="L44" s="107"/>
      <c r="M44" s="39"/>
    </row>
    <row r="45" spans="2:13">
      <c r="B45" s="38"/>
      <c r="C45" s="105"/>
      <c r="D45" s="106"/>
      <c r="E45" s="106"/>
      <c r="F45" s="106"/>
      <c r="G45" s="106"/>
      <c r="H45" s="106"/>
      <c r="I45" s="106"/>
      <c r="J45" s="106"/>
      <c r="K45" s="106"/>
      <c r="L45" s="107"/>
      <c r="M45" s="39"/>
    </row>
    <row r="46" spans="2:13" ht="4.5" customHeight="1">
      <c r="B46" s="38"/>
      <c r="C46" s="55"/>
      <c r="D46" s="56"/>
      <c r="E46" s="56"/>
      <c r="F46" s="56"/>
      <c r="G46" s="56"/>
      <c r="H46" s="56"/>
      <c r="I46" s="56"/>
      <c r="J46" s="56"/>
      <c r="K46" s="56"/>
      <c r="L46" s="57"/>
      <c r="M46" s="39"/>
    </row>
    <row r="47" spans="2:13">
      <c r="B47" s="38"/>
      <c r="C47" s="105" t="s">
        <v>32</v>
      </c>
      <c r="D47" s="111"/>
      <c r="E47" s="111"/>
      <c r="F47" s="111"/>
      <c r="G47" s="111"/>
      <c r="H47" s="111"/>
      <c r="I47" s="111"/>
      <c r="J47" s="111"/>
      <c r="K47" s="111"/>
      <c r="L47" s="112"/>
      <c r="M47" s="39"/>
    </row>
    <row r="48" spans="2:13">
      <c r="B48" s="38"/>
      <c r="C48" s="113"/>
      <c r="D48" s="111"/>
      <c r="E48" s="111"/>
      <c r="F48" s="111"/>
      <c r="G48" s="111"/>
      <c r="H48" s="111"/>
      <c r="I48" s="111"/>
      <c r="J48" s="111"/>
      <c r="K48" s="111"/>
      <c r="L48" s="112"/>
      <c r="M48" s="39"/>
    </row>
    <row r="49" spans="2:13" ht="4.5" customHeight="1">
      <c r="B49" s="38"/>
      <c r="C49" s="58"/>
      <c r="D49" s="59"/>
      <c r="E49" s="59"/>
      <c r="F49" s="59"/>
      <c r="G49" s="59"/>
      <c r="H49" s="59"/>
      <c r="I49" s="59"/>
      <c r="J49" s="59"/>
      <c r="K49" s="59"/>
      <c r="L49" s="60"/>
      <c r="M49" s="39"/>
    </row>
    <row r="50" spans="2:13">
      <c r="B50" s="38"/>
      <c r="C50" s="105" t="s">
        <v>33</v>
      </c>
      <c r="D50" s="111"/>
      <c r="E50" s="111"/>
      <c r="F50" s="111"/>
      <c r="G50" s="111"/>
      <c r="H50" s="111"/>
      <c r="I50" s="111"/>
      <c r="J50" s="111"/>
      <c r="K50" s="111"/>
      <c r="L50" s="112"/>
      <c r="M50" s="39"/>
    </row>
    <row r="51" spans="2:13" ht="5.25" customHeight="1">
      <c r="B51" s="38"/>
      <c r="C51" s="55"/>
      <c r="D51" s="56"/>
      <c r="E51" s="56"/>
      <c r="F51" s="56"/>
      <c r="G51" s="56"/>
      <c r="H51" s="56"/>
      <c r="I51" s="56"/>
      <c r="J51" s="56"/>
      <c r="K51" s="56"/>
      <c r="L51" s="57"/>
      <c r="M51" s="39"/>
    </row>
    <row r="52" spans="2:13">
      <c r="B52" s="38"/>
      <c r="C52" s="105" t="s">
        <v>34</v>
      </c>
      <c r="D52" s="111"/>
      <c r="E52" s="111"/>
      <c r="F52" s="111"/>
      <c r="G52" s="111"/>
      <c r="H52" s="111"/>
      <c r="I52" s="111"/>
      <c r="J52" s="111"/>
      <c r="K52" s="111"/>
      <c r="L52" s="112"/>
      <c r="M52" s="39"/>
    </row>
    <row r="53" spans="2:13">
      <c r="B53" s="38"/>
      <c r="C53" s="113"/>
      <c r="D53" s="111"/>
      <c r="E53" s="111"/>
      <c r="F53" s="111"/>
      <c r="G53" s="111"/>
      <c r="H53" s="111"/>
      <c r="I53" s="111"/>
      <c r="J53" s="111"/>
      <c r="K53" s="111"/>
      <c r="L53" s="112"/>
      <c r="M53" s="39"/>
    </row>
    <row r="54" spans="2:13" ht="5.25" customHeight="1">
      <c r="B54" s="38"/>
      <c r="C54" s="55"/>
      <c r="D54" s="56"/>
      <c r="E54" s="56"/>
      <c r="F54" s="56"/>
      <c r="G54" s="56"/>
      <c r="H54" s="56"/>
      <c r="I54" s="56"/>
      <c r="J54" s="56"/>
      <c r="K54" s="56"/>
      <c r="L54" s="57"/>
      <c r="M54" s="39"/>
    </row>
    <row r="55" spans="2:13" ht="14.25" customHeight="1">
      <c r="B55" s="38"/>
      <c r="C55" s="105" t="s">
        <v>35</v>
      </c>
      <c r="D55" s="106"/>
      <c r="E55" s="106"/>
      <c r="F55" s="106"/>
      <c r="G55" s="106"/>
      <c r="H55" s="106"/>
      <c r="I55" s="106"/>
      <c r="J55" s="106"/>
      <c r="K55" s="106"/>
      <c r="L55" s="107"/>
      <c r="M55" s="39"/>
    </row>
    <row r="56" spans="2:13" ht="14.25" customHeight="1">
      <c r="B56" s="38"/>
      <c r="C56" s="105"/>
      <c r="D56" s="106"/>
      <c r="E56" s="106"/>
      <c r="F56" s="106"/>
      <c r="G56" s="106"/>
      <c r="H56" s="106"/>
      <c r="I56" s="106"/>
      <c r="J56" s="106"/>
      <c r="K56" s="106"/>
      <c r="L56" s="107"/>
      <c r="M56" s="39"/>
    </row>
    <row r="57" spans="2:13" ht="5.25" customHeight="1">
      <c r="B57" s="38"/>
      <c r="C57" s="61"/>
      <c r="D57" s="59"/>
      <c r="E57" s="59"/>
      <c r="F57" s="59"/>
      <c r="G57" s="59"/>
      <c r="H57" s="59"/>
      <c r="I57" s="59"/>
      <c r="J57" s="59"/>
      <c r="K57" s="59"/>
      <c r="L57" s="60"/>
      <c r="M57" s="39"/>
    </row>
    <row r="58" spans="2:13" ht="14.25" customHeight="1">
      <c r="B58" s="38"/>
      <c r="C58" s="105" t="s">
        <v>36</v>
      </c>
      <c r="D58" s="106"/>
      <c r="E58" s="106"/>
      <c r="F58" s="106"/>
      <c r="G58" s="106"/>
      <c r="H58" s="106"/>
      <c r="I58" s="106"/>
      <c r="J58" s="106"/>
      <c r="K58" s="106"/>
      <c r="L58" s="107"/>
      <c r="M58" s="39"/>
    </row>
    <row r="59" spans="2:13">
      <c r="B59" s="38"/>
      <c r="C59" s="105"/>
      <c r="D59" s="106"/>
      <c r="E59" s="106"/>
      <c r="F59" s="106"/>
      <c r="G59" s="106"/>
      <c r="H59" s="106"/>
      <c r="I59" s="106"/>
      <c r="J59" s="106"/>
      <c r="K59" s="106"/>
      <c r="L59" s="107"/>
      <c r="M59" s="39"/>
    </row>
    <row r="60" spans="2:13" ht="5.25" customHeight="1">
      <c r="B60" s="38"/>
      <c r="C60" s="61"/>
      <c r="D60" s="59"/>
      <c r="E60" s="59"/>
      <c r="F60" s="59"/>
      <c r="G60" s="59"/>
      <c r="H60" s="59"/>
      <c r="I60" s="59"/>
      <c r="J60" s="59"/>
      <c r="K60" s="59"/>
      <c r="L60" s="60"/>
      <c r="M60" s="39"/>
    </row>
    <row r="61" spans="2:13" ht="14.25" customHeight="1">
      <c r="B61" s="38"/>
      <c r="C61" s="105" t="s">
        <v>37</v>
      </c>
      <c r="D61" s="106"/>
      <c r="E61" s="106"/>
      <c r="F61" s="106"/>
      <c r="G61" s="106"/>
      <c r="H61" s="106"/>
      <c r="I61" s="106"/>
      <c r="J61" s="106"/>
      <c r="K61" s="106"/>
      <c r="L61" s="107"/>
      <c r="M61" s="39"/>
    </row>
    <row r="62" spans="2:13">
      <c r="B62" s="38"/>
      <c r="C62" s="105"/>
      <c r="D62" s="106"/>
      <c r="E62" s="106"/>
      <c r="F62" s="106"/>
      <c r="G62" s="106"/>
      <c r="H62" s="106"/>
      <c r="I62" s="106"/>
      <c r="J62" s="106"/>
      <c r="K62" s="106"/>
      <c r="L62" s="107"/>
      <c r="M62" s="39"/>
    </row>
    <row r="63" spans="2:13" ht="5.25" customHeight="1">
      <c r="B63" s="38"/>
      <c r="C63" s="61"/>
      <c r="D63" s="59"/>
      <c r="E63" s="59"/>
      <c r="F63" s="59"/>
      <c r="G63" s="59"/>
      <c r="H63" s="59"/>
      <c r="I63" s="59"/>
      <c r="J63" s="59"/>
      <c r="K63" s="59"/>
      <c r="L63" s="60"/>
      <c r="M63" s="39"/>
    </row>
    <row r="64" spans="2:13" ht="14.25" customHeight="1">
      <c r="B64" s="38"/>
      <c r="C64" s="105" t="s">
        <v>38</v>
      </c>
      <c r="D64" s="106"/>
      <c r="E64" s="106"/>
      <c r="F64" s="106"/>
      <c r="G64" s="106"/>
      <c r="H64" s="106"/>
      <c r="I64" s="106"/>
      <c r="J64" s="106"/>
      <c r="K64" s="106"/>
      <c r="L64" s="107"/>
      <c r="M64" s="39"/>
    </row>
    <row r="65" spans="2:13">
      <c r="B65" s="38"/>
      <c r="C65" s="105"/>
      <c r="D65" s="106"/>
      <c r="E65" s="106"/>
      <c r="F65" s="106"/>
      <c r="G65" s="106"/>
      <c r="H65" s="106"/>
      <c r="I65" s="106"/>
      <c r="J65" s="106"/>
      <c r="K65" s="106"/>
      <c r="L65" s="107"/>
      <c r="M65" s="39"/>
    </row>
    <row r="66" spans="2:13" ht="5.25" customHeight="1">
      <c r="B66" s="38"/>
      <c r="C66" s="61"/>
      <c r="D66" s="59"/>
      <c r="E66" s="59"/>
      <c r="F66" s="59"/>
      <c r="G66" s="59"/>
      <c r="H66" s="59"/>
      <c r="I66" s="59"/>
      <c r="J66" s="59"/>
      <c r="K66" s="59"/>
      <c r="L66" s="60"/>
      <c r="M66" s="39"/>
    </row>
    <row r="67" spans="2:13" ht="14.25" customHeight="1">
      <c r="B67" s="38"/>
      <c r="C67" s="105" t="s">
        <v>39</v>
      </c>
      <c r="D67" s="106"/>
      <c r="E67" s="106"/>
      <c r="F67" s="106"/>
      <c r="G67" s="106"/>
      <c r="H67" s="106"/>
      <c r="I67" s="106"/>
      <c r="J67" s="106"/>
      <c r="K67" s="106"/>
      <c r="L67" s="107"/>
      <c r="M67" s="39"/>
    </row>
    <row r="68" spans="2:13">
      <c r="B68" s="38"/>
      <c r="C68" s="105"/>
      <c r="D68" s="106"/>
      <c r="E68" s="106"/>
      <c r="F68" s="106"/>
      <c r="G68" s="106"/>
      <c r="H68" s="106"/>
      <c r="I68" s="106"/>
      <c r="J68" s="106"/>
      <c r="K68" s="106"/>
      <c r="L68" s="107"/>
      <c r="M68" s="39"/>
    </row>
    <row r="69" spans="2:13" ht="5.25" customHeight="1">
      <c r="B69" s="38"/>
      <c r="C69" s="61"/>
      <c r="D69" s="59"/>
      <c r="E69" s="59"/>
      <c r="F69" s="59"/>
      <c r="G69" s="59"/>
      <c r="H69" s="59"/>
      <c r="I69" s="59"/>
      <c r="J69" s="59"/>
      <c r="K69" s="59"/>
      <c r="L69" s="60"/>
      <c r="M69" s="39"/>
    </row>
    <row r="70" spans="2:13">
      <c r="B70" s="38"/>
      <c r="C70" s="105" t="s">
        <v>40</v>
      </c>
      <c r="D70" s="111"/>
      <c r="E70" s="111"/>
      <c r="F70" s="111"/>
      <c r="G70" s="111"/>
      <c r="H70" s="111"/>
      <c r="I70" s="111"/>
      <c r="J70" s="111"/>
      <c r="K70" s="111"/>
      <c r="L70" s="112"/>
      <c r="M70" s="39"/>
    </row>
    <row r="71" spans="2:13" ht="6" customHeight="1" thickBot="1">
      <c r="B71" s="38"/>
      <c r="C71" s="62"/>
      <c r="D71" s="63"/>
      <c r="E71" s="63"/>
      <c r="F71" s="63"/>
      <c r="G71" s="63"/>
      <c r="H71" s="63"/>
      <c r="I71" s="63"/>
      <c r="J71" s="63"/>
      <c r="K71" s="63"/>
      <c r="L71" s="64"/>
      <c r="M71" s="39"/>
    </row>
    <row r="72" spans="2:13">
      <c r="B72" s="38"/>
      <c r="C72" s="65"/>
      <c r="D72" s="66"/>
      <c r="E72" s="66"/>
      <c r="F72" s="66"/>
      <c r="G72" s="66"/>
      <c r="H72" s="66"/>
      <c r="I72" s="66"/>
      <c r="J72" s="66"/>
      <c r="K72" s="66"/>
      <c r="L72" s="66"/>
      <c r="M72" s="39"/>
    </row>
    <row r="73" spans="2:13">
      <c r="B73" s="38"/>
      <c r="C73" s="71" t="s">
        <v>41</v>
      </c>
      <c r="D73" s="1"/>
      <c r="E73" s="1"/>
      <c r="F73" s="1"/>
      <c r="G73" s="1"/>
      <c r="H73" s="1"/>
      <c r="I73" s="1"/>
      <c r="J73" s="1"/>
      <c r="K73" s="1"/>
      <c r="L73" s="1"/>
      <c r="M73" s="39"/>
    </row>
    <row r="74" spans="2:13" ht="5.25" customHeight="1" thickBot="1">
      <c r="B74" s="38"/>
      <c r="C74" s="71"/>
      <c r="D74" s="1"/>
      <c r="E74" s="1"/>
      <c r="F74" s="1"/>
      <c r="G74" s="1"/>
      <c r="H74" s="1"/>
      <c r="I74" s="1"/>
      <c r="J74" s="1"/>
      <c r="K74" s="1"/>
      <c r="L74" s="1"/>
      <c r="M74" s="39"/>
    </row>
    <row r="75" spans="2:13" ht="5.25" customHeight="1">
      <c r="B75" s="38"/>
      <c r="C75" s="72"/>
      <c r="D75" s="73"/>
      <c r="E75" s="73"/>
      <c r="F75" s="73"/>
      <c r="G75" s="73"/>
      <c r="H75" s="73"/>
      <c r="I75" s="73"/>
      <c r="J75" s="73"/>
      <c r="K75" s="73"/>
      <c r="L75" s="74"/>
      <c r="M75" s="39"/>
    </row>
    <row r="76" spans="2:13">
      <c r="B76" s="38"/>
      <c r="C76" s="137" t="s">
        <v>48</v>
      </c>
      <c r="D76" s="138"/>
      <c r="E76" s="138"/>
      <c r="F76" s="138"/>
      <c r="G76" s="138"/>
      <c r="H76" s="138"/>
      <c r="I76" s="138"/>
      <c r="J76" s="138"/>
      <c r="K76" s="138"/>
      <c r="L76" s="139"/>
      <c r="M76" s="39"/>
    </row>
    <row r="77" spans="2:13">
      <c r="B77" s="38"/>
      <c r="C77" s="137"/>
      <c r="D77" s="138"/>
      <c r="E77" s="138"/>
      <c r="F77" s="138"/>
      <c r="G77" s="138"/>
      <c r="H77" s="138"/>
      <c r="I77" s="138"/>
      <c r="J77" s="138"/>
      <c r="K77" s="138"/>
      <c r="L77" s="139"/>
      <c r="M77" s="39"/>
    </row>
    <row r="78" spans="2:13" ht="5.25" customHeight="1" thickBot="1">
      <c r="B78" s="38"/>
      <c r="C78" s="75"/>
      <c r="D78" s="76"/>
      <c r="E78" s="76"/>
      <c r="F78" s="76"/>
      <c r="G78" s="76"/>
      <c r="H78" s="76"/>
      <c r="I78" s="76"/>
      <c r="J78" s="76"/>
      <c r="K78" s="76"/>
      <c r="L78" s="77"/>
      <c r="M78" s="39"/>
    </row>
    <row r="79" spans="2:13" ht="15" customHeight="1">
      <c r="B79" s="38"/>
      <c r="C79" s="78"/>
      <c r="D79" s="1"/>
      <c r="E79" s="1"/>
      <c r="F79" s="1"/>
      <c r="G79" s="1"/>
      <c r="H79" s="1"/>
      <c r="I79" s="1"/>
      <c r="J79" s="1"/>
      <c r="K79" s="1"/>
      <c r="L79" s="1"/>
      <c r="M79" s="39"/>
    </row>
    <row r="80" spans="2:13" ht="15" thickBot="1">
      <c r="B80" s="67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</row>
  </sheetData>
  <sheetProtection algorithmName="SHA-512" hashValue="IqC7NKWLH3VrfB9LOICzS97NVPh3lRMMfCj+f5YWdavIqdp9zkDLHcNuiBIfQcnEJKgYBqwwbEOsge8XnKuCNg==" saltValue="geAa33PssHXJw9vKvEoIVw==" spinCount="100000" sheet="1" objects="1" scenarios="1" selectLockedCells="1"/>
  <mergeCells count="19">
    <mergeCell ref="C61:L62"/>
    <mergeCell ref="C64:L65"/>
    <mergeCell ref="C67:L68"/>
    <mergeCell ref="C70:L70"/>
    <mergeCell ref="C76:L77"/>
    <mergeCell ref="C3:L3"/>
    <mergeCell ref="C5:L8"/>
    <mergeCell ref="C20:L22"/>
    <mergeCell ref="C37:L37"/>
    <mergeCell ref="C39:L40"/>
    <mergeCell ref="C10:L12"/>
    <mergeCell ref="C16:L16"/>
    <mergeCell ref="C58:L59"/>
    <mergeCell ref="C55:L56"/>
    <mergeCell ref="C42:L42"/>
    <mergeCell ref="C44:L45"/>
    <mergeCell ref="C47:L48"/>
    <mergeCell ref="C50:L50"/>
    <mergeCell ref="C52:L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012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2022-08-05T17:56:11Z</dcterms:modified>
</cp:coreProperties>
</file>